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Truckload" sheetId="18" r:id="rId1"/>
    <sheet name="Optimal Separate" sheetId="21" r:id="rId2"/>
    <sheet name="Optimal simultaneous" sheetId="10" r:id="rId3"/>
    <sheet name="Tailored aggregation" sheetId="19" r:id="rId4"/>
  </sheets>
  <definedNames>
    <definedName name="_xlnm.Print_Area" localSheetId="1">'Optimal Separate'!$A$1:$G$23</definedName>
    <definedName name="_xlnm.Print_Area" localSheetId="2">'Optimal simultaneous'!$A$1:$G$22</definedName>
    <definedName name="_xlnm.Print_Area" localSheetId="0">Truckload!$A$1:$G$23</definedName>
  </definedNames>
  <calcPr calcId="162913"/>
</workbook>
</file>

<file path=xl/calcChain.xml><?xml version="1.0" encoding="utf-8"?>
<calcChain xmlns="http://schemas.openxmlformats.org/spreadsheetml/2006/main">
  <c r="D2" i="21" l="1"/>
  <c r="D3" i="21"/>
  <c r="D4" i="21"/>
  <c r="D5" i="21"/>
  <c r="D6" i="21"/>
  <c r="D7" i="21"/>
  <c r="I19" i="21" s="1"/>
  <c r="D8" i="21"/>
  <c r="D9" i="21"/>
  <c r="D10" i="21"/>
  <c r="D11" i="21"/>
  <c r="D12" i="21"/>
  <c r="D13" i="21"/>
  <c r="D2" i="10"/>
  <c r="D3" i="10"/>
  <c r="D4" i="10"/>
  <c r="D5" i="10"/>
  <c r="D6" i="10"/>
  <c r="D7" i="10"/>
  <c r="D8" i="10"/>
  <c r="D9" i="10"/>
  <c r="D10" i="10"/>
  <c r="D11" i="10"/>
  <c r="D12" i="10"/>
  <c r="D2" i="19"/>
  <c r="D3" i="19"/>
  <c r="D4" i="19"/>
  <c r="D5" i="19"/>
  <c r="D6" i="19"/>
  <c r="D7" i="19"/>
  <c r="D8" i="19"/>
  <c r="D9" i="19"/>
  <c r="D10" i="19"/>
  <c r="D11" i="19"/>
  <c r="D12" i="19"/>
  <c r="B17" i="18"/>
  <c r="C17" i="18" s="1"/>
  <c r="I17" i="18"/>
  <c r="B18" i="18"/>
  <c r="D18" i="18" s="1"/>
  <c r="I18" i="18"/>
  <c r="B19" i="18"/>
  <c r="D19" i="18" s="1"/>
  <c r="I19" i="18"/>
  <c r="C18" i="18" l="1"/>
  <c r="E18" i="18" s="1"/>
  <c r="D17" i="18"/>
  <c r="C20" i="19"/>
  <c r="C19" i="19"/>
  <c r="C18" i="19"/>
  <c r="C17" i="21"/>
  <c r="B17" i="21" s="1"/>
  <c r="D17" i="21" s="1"/>
  <c r="B20" i="19"/>
  <c r="C18" i="21"/>
  <c r="E18" i="21" s="1"/>
  <c r="B16" i="10"/>
  <c r="C16" i="10" s="1"/>
  <c r="B19" i="19"/>
  <c r="C19" i="21"/>
  <c r="B19" i="21" s="1"/>
  <c r="D19" i="21" s="1"/>
  <c r="I18" i="21"/>
  <c r="F18" i="18"/>
  <c r="E17" i="21"/>
  <c r="E17" i="18"/>
  <c r="F17" i="18" s="1"/>
  <c r="G17" i="18"/>
  <c r="C19" i="18"/>
  <c r="I16" i="10"/>
  <c r="I17" i="21"/>
  <c r="B18" i="19"/>
  <c r="G18" i="18"/>
  <c r="G19" i="21" l="1"/>
  <c r="G17" i="21"/>
  <c r="B18" i="21"/>
  <c r="D18" i="21" s="1"/>
  <c r="F18" i="21" s="1"/>
  <c r="B17" i="10"/>
  <c r="G18" i="21"/>
  <c r="B18" i="10"/>
  <c r="C18" i="10" s="1"/>
  <c r="D16" i="10"/>
  <c r="E19" i="21"/>
  <c r="F19" i="21" s="1"/>
  <c r="G19" i="18"/>
  <c r="E19" i="18"/>
  <c r="F19" i="18" s="1"/>
  <c r="F20" i="18"/>
  <c r="C22" i="18" s="1"/>
  <c r="C23" i="18" s="1"/>
  <c r="C17" i="10"/>
  <c r="D17" i="10"/>
  <c r="D20" i="19"/>
  <c r="B26" i="19" s="1"/>
  <c r="D18" i="19"/>
  <c r="D19" i="19"/>
  <c r="B25" i="19" s="1"/>
  <c r="F17" i="21"/>
  <c r="G16" i="10"/>
  <c r="E16" i="10"/>
  <c r="D18" i="10" l="1"/>
  <c r="E18" i="19"/>
  <c r="E20" i="19" s="1"/>
  <c r="F16" i="10"/>
  <c r="G18" i="10"/>
  <c r="E18" i="10"/>
  <c r="E17" i="10"/>
  <c r="F17" i="10" s="1"/>
  <c r="G17" i="10"/>
  <c r="F20" i="21"/>
  <c r="C22" i="21" s="1"/>
  <c r="C23" i="21" s="1"/>
  <c r="F18" i="10" l="1"/>
  <c r="F19" i="10" s="1"/>
  <c r="C21" i="10" s="1"/>
  <c r="C22" i="10" s="1"/>
  <c r="E19" i="19"/>
  <c r="C24" i="19"/>
  <c r="E24" i="19" s="1"/>
  <c r="C25" i="19"/>
  <c r="D24" i="19" l="1"/>
  <c r="F24" i="19" s="1"/>
  <c r="G24" i="19" s="1"/>
  <c r="C26" i="19"/>
  <c r="D26" i="19" s="1"/>
  <c r="F26" i="19" s="1"/>
  <c r="E25" i="19"/>
  <c r="D25" i="19"/>
  <c r="F25" i="19" s="1"/>
  <c r="E26" i="19" l="1"/>
  <c r="G26" i="19" s="1"/>
  <c r="G25" i="19"/>
  <c r="G27" i="19" s="1"/>
</calcChain>
</file>

<file path=xl/comments1.xml><?xml version="1.0" encoding="utf-8"?>
<comments xmlns="http://schemas.openxmlformats.org/spreadsheetml/2006/main">
  <authors>
    <author>schopra</author>
  </authors>
  <commentList>
    <comment ref="B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/ truck capacity</t>
        </r>
      </text>
    </comment>
    <comment ref="C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/ Orders per year</t>
        </r>
      </text>
    </comment>
    <comment ref="D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Deliveries per year * (Common delivery cost + customer specific delivery cost)</t>
        </r>
      </text>
    </comment>
  </commentList>
</comments>
</file>

<file path=xl/comments2.xml><?xml version="1.0" encoding="utf-8"?>
<comments xmlns="http://schemas.openxmlformats.org/spreadsheetml/2006/main">
  <authors>
    <author>schopra</author>
  </authors>
  <commentList>
    <comment ref="B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/ Quantity</t>
        </r>
      </text>
    </comment>
    <comment ref="C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Economic order quantity</t>
        </r>
      </text>
    </comment>
  </commentList>
</comments>
</file>

<file path=xl/comments3.xml><?xml version="1.0" encoding="utf-8"?>
<comments xmlns="http://schemas.openxmlformats.org/spreadsheetml/2006/main">
  <authors>
    <author>schopra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/ Quantity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Economic order quantity</t>
        </r>
      </text>
    </comment>
    <comment ref="B16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This order frequency minimizes total cost. All customers are delivered to with the same frequency</t>
        </r>
      </text>
    </comment>
  </commentList>
</comments>
</file>

<file path=xl/comments4.xml><?xml version="1.0" encoding="utf-8"?>
<comments xmlns="http://schemas.openxmlformats.org/spreadsheetml/2006/main">
  <authors>
    <author>schopra</author>
  </authors>
  <commentList>
    <comment ref="B1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Delivery frequency if each customer is separate (absorbs the common delivery cost)</t>
        </r>
      </text>
    </comment>
    <comment ref="C1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Delivery frequency if each customer only absorbs specific delivery charge</t>
        </r>
      </text>
    </comment>
    <comment ref="E1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Optimal delivery frequency given m</t>
        </r>
        <r>
          <rPr>
            <sz val="8"/>
            <color indexed="81"/>
            <rFont val="Tahoma"/>
            <family val="2"/>
          </rPr>
          <t>i</t>
        </r>
      </text>
    </comment>
  </commentList>
</comments>
</file>

<file path=xl/sharedStrings.xml><?xml version="1.0" encoding="utf-8"?>
<sst xmlns="http://schemas.openxmlformats.org/spreadsheetml/2006/main" count="111" uniqueCount="54">
  <si>
    <t>Order Cost</t>
  </si>
  <si>
    <t>Holding Cost</t>
  </si>
  <si>
    <r>
      <t xml:space="preserve">Common order cost, </t>
    </r>
    <r>
      <rPr>
        <i/>
        <sz val="11"/>
        <rFont val="Times New Roman"/>
        <family val="1"/>
      </rPr>
      <t>S</t>
    </r>
    <r>
      <rPr>
        <sz val="11"/>
        <rFont val="Times New Roman"/>
        <family val="1"/>
      </rPr>
      <t xml:space="preserve"> = </t>
    </r>
  </si>
  <si>
    <r>
      <t xml:space="preserve">Holding cost, </t>
    </r>
    <r>
      <rPr>
        <i/>
        <sz val="11"/>
        <rFont val="Times New Roman"/>
        <family val="1"/>
      </rPr>
      <t>h</t>
    </r>
    <r>
      <rPr>
        <sz val="11"/>
        <rFont val="Times New Roman"/>
        <family val="1"/>
      </rPr>
      <t xml:space="preserve"> =</t>
    </r>
  </si>
  <si>
    <r>
      <t>Product specific ordering cost, s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</si>
  <si>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>Product specific ordering cost, s</t>
    </r>
    <r>
      <rPr>
        <i/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 xml:space="preserve"> =</t>
    </r>
  </si>
  <si>
    <r>
      <t>Product specific ordering cost, s</t>
    </r>
    <r>
      <rPr>
        <i/>
        <vertAlign val="subscript"/>
        <sz val="11"/>
        <rFont val="Times New Roman"/>
        <family val="1"/>
      </rPr>
      <t>H</t>
    </r>
    <r>
      <rPr>
        <sz val="11"/>
        <rFont val="Times New Roman"/>
        <family val="1"/>
      </rPr>
      <t xml:space="preserve"> =</t>
    </r>
  </si>
  <si>
    <r>
      <t xml:space="preserve">Annual demand for Litepro, </t>
    </r>
    <r>
      <rPr>
        <i/>
        <sz val="11"/>
        <rFont val="Times New Roman"/>
        <family val="1"/>
      </rPr>
      <t>R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</si>
  <si>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 xml:space="preserve">Annual demand for Medpro, </t>
    </r>
    <r>
      <rPr>
        <i/>
        <sz val="11"/>
        <rFont val="Times New Roman"/>
        <family val="1"/>
      </rPr>
      <t>R</t>
    </r>
    <r>
      <rPr>
        <i/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 xml:space="preserve"> =</t>
    </r>
  </si>
  <si>
    <r>
      <t xml:space="preserve">Annual demand for Heavypro, </t>
    </r>
    <r>
      <rPr>
        <i/>
        <sz val="11"/>
        <rFont val="Times New Roman"/>
        <family val="1"/>
      </rPr>
      <t>R</t>
    </r>
    <r>
      <rPr>
        <i/>
        <vertAlign val="subscript"/>
        <sz val="11"/>
        <rFont val="Times New Roman"/>
        <family val="1"/>
      </rPr>
      <t>H</t>
    </r>
    <r>
      <rPr>
        <sz val="11"/>
        <rFont val="Times New Roman"/>
        <family val="1"/>
      </rPr>
      <t xml:space="preserve"> =</t>
    </r>
  </si>
  <si>
    <r>
      <t xml:space="preserve">Unit Cost, </t>
    </r>
    <r>
      <rPr>
        <i/>
        <sz val="11"/>
        <rFont val="Times New Roman"/>
        <family val="1"/>
      </rPr>
      <t>C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</si>
  <si>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 xml:space="preserve">Unit Cost, </t>
    </r>
    <r>
      <rPr>
        <i/>
        <sz val="11"/>
        <rFont val="Times New Roman"/>
        <family val="1"/>
      </rPr>
      <t>C</t>
    </r>
    <r>
      <rPr>
        <i/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 xml:space="preserve"> =</t>
    </r>
  </si>
  <si>
    <r>
      <t xml:space="preserve">Unit Cost, </t>
    </r>
    <r>
      <rPr>
        <i/>
        <sz val="11"/>
        <rFont val="Times New Roman"/>
        <family val="1"/>
      </rPr>
      <t>C</t>
    </r>
    <r>
      <rPr>
        <i/>
        <vertAlign val="subscript"/>
        <sz val="11"/>
        <rFont val="Times New Roman"/>
        <family val="1"/>
      </rPr>
      <t>H</t>
    </r>
    <r>
      <rPr>
        <sz val="11"/>
        <rFont val="Times New Roman"/>
        <family val="1"/>
      </rPr>
      <t xml:space="preserve"> =</t>
    </r>
  </si>
  <si>
    <t>Your Guess Total Cost</t>
  </si>
  <si>
    <t>Optimal Solution Total Cost</t>
  </si>
  <si>
    <r>
      <t>m</t>
    </r>
    <r>
      <rPr>
        <i/>
        <vertAlign val="subscript"/>
        <sz val="12"/>
        <rFont val="Times New Roman"/>
        <family val="1"/>
      </rPr>
      <t>i</t>
    </r>
  </si>
  <si>
    <t>n</t>
  </si>
  <si>
    <t>Frequency multiple
1/mi</t>
  </si>
  <si>
    <t># orders /year
n</t>
  </si>
  <si>
    <t>Order Size
Q</t>
  </si>
  <si>
    <t>Step 1</t>
  </si>
  <si>
    <t>Step 2</t>
  </si>
  <si>
    <t>Step 3</t>
  </si>
  <si>
    <t>Step 4</t>
  </si>
  <si>
    <t>Optimal Solution</t>
  </si>
  <si>
    <t>Optimal Solution Cost</t>
  </si>
  <si>
    <t>Savings from Optimization</t>
  </si>
  <si>
    <r>
      <t xml:space="preserve">Annual demand for Large customer, </t>
    </r>
    <r>
      <rPr>
        <i/>
        <sz val="11"/>
        <rFont val="Times New Roman"/>
        <family val="1"/>
      </rPr>
      <t>R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</si>
  <si>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 xml:space="preserve">Annual demand for Medium customer, </t>
    </r>
    <r>
      <rPr>
        <i/>
        <sz val="11"/>
        <rFont val="Times New Roman"/>
        <family val="1"/>
      </rPr>
      <t>R</t>
    </r>
    <r>
      <rPr>
        <i/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 xml:space="preserve"> =</t>
    </r>
  </si>
  <si>
    <r>
      <t xml:space="preserve">Annual demand for Small customer, </t>
    </r>
    <r>
      <rPr>
        <i/>
        <sz val="11"/>
        <rFont val="Times New Roman"/>
        <family val="1"/>
      </rPr>
      <t>R</t>
    </r>
    <r>
      <rPr>
        <i/>
        <vertAlign val="subscript"/>
        <sz val="11"/>
        <rFont val="Times New Roman"/>
        <family val="1"/>
      </rPr>
      <t>S</t>
    </r>
    <r>
      <rPr>
        <sz val="11"/>
        <rFont val="Times New Roman"/>
        <family val="1"/>
      </rPr>
      <t xml:space="preserve"> =</t>
    </r>
  </si>
  <si>
    <r>
      <t>Customer specific delivery cost, s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</si>
  <si>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>Customer specific delivery cost, s</t>
    </r>
    <r>
      <rPr>
        <i/>
        <vertAlign val="subscript"/>
        <sz val="11"/>
        <rFont val="Times New Roman"/>
        <family val="1"/>
      </rPr>
      <t>M</t>
    </r>
    <r>
      <rPr>
        <sz val="11"/>
        <rFont val="Times New Roman"/>
        <family val="1"/>
      </rPr>
      <t xml:space="preserve"> =</t>
    </r>
  </si>
  <si>
    <r>
      <t>Customer specific delivery cost, s</t>
    </r>
    <r>
      <rPr>
        <i/>
        <vertAlign val="subscript"/>
        <sz val="11"/>
        <rFont val="Times New Roman"/>
        <family val="1"/>
      </rPr>
      <t>S</t>
    </r>
    <r>
      <rPr>
        <sz val="11"/>
        <rFont val="Times New Roman"/>
        <family val="1"/>
      </rPr>
      <t xml:space="preserve"> =</t>
    </r>
  </si>
  <si>
    <r>
      <t xml:space="preserve">Unit Cost, </t>
    </r>
    <r>
      <rPr>
        <i/>
        <sz val="11"/>
        <rFont val="Times New Roman"/>
        <family val="1"/>
      </rPr>
      <t>C</t>
    </r>
    <r>
      <rPr>
        <i/>
        <vertAlign val="subscript"/>
        <sz val="11"/>
        <rFont val="Times New Roman"/>
        <family val="1"/>
      </rPr>
      <t>S</t>
    </r>
    <r>
      <rPr>
        <sz val="11"/>
        <rFont val="Times New Roman"/>
        <family val="1"/>
      </rPr>
      <t xml:space="preserve"> =</t>
    </r>
  </si>
  <si>
    <r>
      <t xml:space="preserve">Common delivery cost, </t>
    </r>
    <r>
      <rPr>
        <i/>
        <sz val="11"/>
        <rFont val="Times New Roman"/>
        <family val="1"/>
      </rPr>
      <t>S</t>
    </r>
    <r>
      <rPr>
        <sz val="11"/>
        <rFont val="Times New Roman"/>
        <family val="1"/>
      </rPr>
      <t xml:space="preserve"> = </t>
    </r>
  </si>
  <si>
    <t>Truck capacity =</t>
  </si>
  <si>
    <t>Large</t>
  </si>
  <si>
    <t>Medium</t>
  </si>
  <si>
    <t>Small</t>
  </si>
  <si>
    <t>Transport Cost</t>
  </si>
  <si>
    <t>Days of Inventory</t>
  </si>
  <si>
    <t># Deliveries /year</t>
  </si>
  <si>
    <t>Delivery Quantity</t>
  </si>
  <si>
    <t>`</t>
  </si>
  <si>
    <t>Lot Sizing with Truckload Sourcing from Each Supplier</t>
  </si>
  <si>
    <t>Lot Sizing with Multiple Supplier Delivering Optimal Quantities Seperately</t>
  </si>
  <si>
    <t>Tailored Deliveries from Suppliers</t>
  </si>
  <si>
    <t xml:space="preserve">Ship Full Truckloads Independently </t>
  </si>
  <si>
    <t>Total Cost</t>
  </si>
  <si>
    <t xml:space="preserve">Ship Optimal Quantities Independently </t>
  </si>
  <si>
    <t xml:space="preserve">Deliver all Customers Simultaneously </t>
  </si>
  <si>
    <t>Deliver from Selected Subset of Suppliers in Each Delivery</t>
  </si>
  <si>
    <t>Step 1: Calculate Relative Frequency</t>
  </si>
  <si>
    <t>Calculate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</si>
</sst>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0.0"/>
    <numFmt numFmtId="168" formatCode="#,##0.0_);\(#,##0.0\)"/>
  </numFmts>
  <fonts count="13" x14ac:knownFonts="1">
    <font>
      <sz val="11"/>
      <name val="Times New Roman"/>
      <family val="1"/>
    </font>
    <font>
      <sz val="10"/>
      <name val="Arial"/>
      <family val="2"/>
    </font>
    <font>
      <b/>
      <i/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vertAlign val="subscript"/>
      <sz val="11"/>
      <name val="Times New Roman"/>
      <family val="1"/>
    </font>
    <font>
      <b/>
      <i/>
      <u/>
      <sz val="14"/>
      <name val="Times New Roman"/>
      <family val="1"/>
    </font>
    <font>
      <i/>
      <sz val="12"/>
      <name val="Times New Roman"/>
      <family val="1"/>
    </font>
    <font>
      <i/>
      <vertAlign val="subscript"/>
      <sz val="12"/>
      <name val="Times New Roman"/>
      <family val="1"/>
    </font>
    <font>
      <sz val="1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164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2">
    <xf numFmtId="164" fontId="0" fillId="0" borderId="0" xfId="0"/>
    <xf numFmtId="164" fontId="0" fillId="0" borderId="0" xfId="0" applyAlignment="1">
      <alignment horizontal="center"/>
    </xf>
    <xf numFmtId="164" fontId="0" fillId="0" borderId="0" xfId="0" applyBorder="1"/>
    <xf numFmtId="164" fontId="2" fillId="0" borderId="0" xfId="0" applyFont="1"/>
    <xf numFmtId="164" fontId="0" fillId="2" borderId="1" xfId="0" applyFill="1" applyBorder="1"/>
    <xf numFmtId="164" fontId="0" fillId="2" borderId="2" xfId="0" applyFill="1" applyBorder="1"/>
    <xf numFmtId="164" fontId="0" fillId="0" borderId="0" xfId="0" applyFill="1" applyBorder="1"/>
    <xf numFmtId="164" fontId="0" fillId="0" borderId="3" xfId="0" applyBorder="1"/>
    <xf numFmtId="165" fontId="0" fillId="0" borderId="0" xfId="0" applyNumberFormat="1" applyAlignment="1">
      <alignment horizontal="center"/>
    </xf>
    <xf numFmtId="164" fontId="6" fillId="0" borderId="0" xfId="0" applyFont="1"/>
    <xf numFmtId="165" fontId="0" fillId="0" borderId="2" xfId="2" applyNumberFormat="1" applyFont="1" applyBorder="1"/>
    <xf numFmtId="164" fontId="0" fillId="2" borderId="4" xfId="0" applyFill="1" applyBorder="1"/>
    <xf numFmtId="9" fontId="0" fillId="0" borderId="0" xfId="3" applyFont="1" applyFill="1" applyBorder="1"/>
    <xf numFmtId="164" fontId="0" fillId="0" borderId="0" xfId="0" applyFill="1"/>
    <xf numFmtId="165" fontId="0" fillId="3" borderId="5" xfId="2" applyNumberFormat="1" applyFont="1" applyFill="1" applyBorder="1" applyAlignment="1">
      <alignment horizontal="center"/>
    </xf>
    <xf numFmtId="164" fontId="4" fillId="0" borderId="0" xfId="0" applyFont="1" applyFill="1" applyBorder="1" applyAlignment="1">
      <alignment horizontal="left"/>
    </xf>
    <xf numFmtId="165" fontId="0" fillId="0" borderId="0" xfId="2" applyNumberFormat="1" applyFont="1"/>
    <xf numFmtId="165" fontId="0" fillId="0" borderId="0" xfId="2" applyNumberFormat="1" applyFont="1" applyFill="1" applyBorder="1" applyProtection="1">
      <protection locked="0"/>
    </xf>
    <xf numFmtId="165" fontId="0" fillId="3" borderId="6" xfId="2" applyNumberFormat="1" applyFont="1" applyFill="1" applyBorder="1" applyAlignment="1">
      <alignment horizontal="center"/>
    </xf>
    <xf numFmtId="167" fontId="0" fillId="4" borderId="7" xfId="0" applyNumberFormat="1" applyFill="1" applyBorder="1" applyAlignment="1" applyProtection="1">
      <alignment horizontal="center"/>
      <protection locked="0"/>
    </xf>
    <xf numFmtId="167" fontId="0" fillId="4" borderId="8" xfId="0" applyNumberFormat="1" applyFill="1" applyBorder="1" applyAlignment="1" applyProtection="1">
      <alignment horizontal="center"/>
      <protection locked="0"/>
    </xf>
    <xf numFmtId="167" fontId="0" fillId="4" borderId="9" xfId="0" applyNumberFormat="1" applyFill="1" applyBorder="1" applyAlignment="1" applyProtection="1">
      <alignment horizontal="center"/>
      <protection locked="0"/>
    </xf>
    <xf numFmtId="165" fontId="0" fillId="0" borderId="0" xfId="2" applyNumberFormat="1" applyFont="1" applyFill="1" applyBorder="1" applyAlignment="1">
      <alignment horizontal="center"/>
    </xf>
    <xf numFmtId="164" fontId="0" fillId="5" borderId="1" xfId="0" applyFill="1" applyBorder="1"/>
    <xf numFmtId="164" fontId="0" fillId="5" borderId="10" xfId="0" applyFill="1" applyBorder="1"/>
    <xf numFmtId="164" fontId="0" fillId="5" borderId="11" xfId="0" applyFill="1" applyBorder="1"/>
    <xf numFmtId="164" fontId="0" fillId="5" borderId="0" xfId="0" applyFill="1" applyBorder="1"/>
    <xf numFmtId="165" fontId="0" fillId="5" borderId="12" xfId="2" applyNumberFormat="1" applyFont="1" applyFill="1" applyBorder="1"/>
    <xf numFmtId="164" fontId="0" fillId="5" borderId="4" xfId="0" applyFill="1" applyBorder="1"/>
    <xf numFmtId="164" fontId="0" fillId="5" borderId="2" xfId="0" applyFill="1" applyBorder="1"/>
    <xf numFmtId="9" fontId="0" fillId="5" borderId="13" xfId="3" applyFont="1" applyFill="1" applyBorder="1"/>
    <xf numFmtId="166" fontId="0" fillId="5" borderId="14" xfId="1" applyNumberFormat="1" applyFont="1" applyFill="1" applyBorder="1"/>
    <xf numFmtId="166" fontId="0" fillId="5" borderId="12" xfId="1" applyNumberFormat="1" applyFont="1" applyFill="1" applyBorder="1"/>
    <xf numFmtId="49" fontId="0" fillId="5" borderId="11" xfId="2" applyNumberFormat="1" applyFont="1" applyFill="1" applyBorder="1"/>
    <xf numFmtId="44" fontId="0" fillId="5" borderId="12" xfId="2" applyFont="1" applyFill="1" applyBorder="1"/>
    <xf numFmtId="3" fontId="0" fillId="6" borderId="7" xfId="1" applyNumberFormat="1" applyFont="1" applyFill="1" applyBorder="1" applyAlignment="1">
      <alignment horizontal="center"/>
    </xf>
    <xf numFmtId="165" fontId="0" fillId="6" borderId="7" xfId="2" applyNumberFormat="1" applyFont="1" applyFill="1" applyBorder="1" applyAlignment="1">
      <alignment horizontal="center"/>
    </xf>
    <xf numFmtId="165" fontId="0" fillId="6" borderId="15" xfId="2" applyNumberFormat="1" applyFont="1" applyFill="1" applyBorder="1" applyAlignment="1">
      <alignment horizontal="center"/>
    </xf>
    <xf numFmtId="3" fontId="0" fillId="6" borderId="8" xfId="1" applyNumberFormat="1" applyFont="1" applyFill="1" applyBorder="1" applyAlignment="1">
      <alignment horizontal="center"/>
    </xf>
    <xf numFmtId="165" fontId="0" fillId="6" borderId="8" xfId="2" applyNumberFormat="1" applyFont="1" applyFill="1" applyBorder="1" applyAlignment="1">
      <alignment horizontal="center"/>
    </xf>
    <xf numFmtId="165" fontId="0" fillId="6" borderId="16" xfId="2" applyNumberFormat="1" applyFont="1" applyFill="1" applyBorder="1" applyAlignment="1">
      <alignment horizontal="center"/>
    </xf>
    <xf numFmtId="3" fontId="0" fillId="6" borderId="9" xfId="1" applyNumberFormat="1" applyFont="1" applyFill="1" applyBorder="1" applyAlignment="1">
      <alignment horizontal="center"/>
    </xf>
    <xf numFmtId="165" fontId="0" fillId="6" borderId="9" xfId="2" applyNumberFormat="1" applyFont="1" applyFill="1" applyBorder="1" applyAlignment="1">
      <alignment horizontal="center"/>
    </xf>
    <xf numFmtId="165" fontId="0" fillId="6" borderId="17" xfId="2" applyNumberFormat="1" applyFont="1" applyFill="1" applyBorder="1" applyAlignment="1">
      <alignment horizontal="center"/>
    </xf>
    <xf numFmtId="165" fontId="0" fillId="7" borderId="0" xfId="2" applyNumberFormat="1" applyFont="1" applyFill="1"/>
    <xf numFmtId="167" fontId="0" fillId="8" borderId="8" xfId="0" applyNumberFormat="1" applyFill="1" applyBorder="1" applyAlignment="1">
      <alignment horizontal="center"/>
    </xf>
    <xf numFmtId="167" fontId="0" fillId="8" borderId="9" xfId="0" applyNumberFormat="1" applyFill="1" applyBorder="1" applyAlignment="1">
      <alignment horizontal="center"/>
    </xf>
    <xf numFmtId="164" fontId="0" fillId="8" borderId="7" xfId="0" applyFill="1" applyBorder="1" applyAlignment="1">
      <alignment horizontal="center"/>
    </xf>
    <xf numFmtId="2" fontId="0" fillId="6" borderId="8" xfId="0" applyNumberFormat="1" applyFill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164" fontId="4" fillId="2" borderId="18" xfId="0" applyFont="1" applyFill="1" applyBorder="1" applyAlignment="1">
      <alignment wrapText="1"/>
    </xf>
    <xf numFmtId="164" fontId="0" fillId="6" borderId="8" xfId="0" applyFill="1" applyBorder="1" applyAlignment="1">
      <alignment horizontal="center"/>
    </xf>
    <xf numFmtId="167" fontId="0" fillId="6" borderId="7" xfId="0" applyNumberFormat="1" applyFill="1" applyBorder="1" applyAlignment="1">
      <alignment horizontal="center"/>
    </xf>
    <xf numFmtId="164" fontId="0" fillId="6" borderId="7" xfId="0" applyFill="1" applyBorder="1" applyAlignment="1">
      <alignment horizontal="center"/>
    </xf>
    <xf numFmtId="4" fontId="0" fillId="6" borderId="15" xfId="0" applyNumberFormat="1" applyFill="1" applyBorder="1" applyAlignment="1">
      <alignment horizontal="center"/>
    </xf>
    <xf numFmtId="4" fontId="0" fillId="6" borderId="16" xfId="0" applyNumberFormat="1" applyFill="1" applyBorder="1" applyAlignment="1">
      <alignment horizontal="center"/>
    </xf>
    <xf numFmtId="164" fontId="0" fillId="6" borderId="9" xfId="0" applyFill="1" applyBorder="1" applyAlignment="1">
      <alignment horizontal="center"/>
    </xf>
    <xf numFmtId="4" fontId="0" fillId="6" borderId="17" xfId="0" applyNumberFormat="1" applyFill="1" applyBorder="1" applyAlignment="1">
      <alignment horizontal="center"/>
    </xf>
    <xf numFmtId="2" fontId="0" fillId="4" borderId="7" xfId="0" applyNumberFormat="1" applyFill="1" applyBorder="1" applyAlignment="1" applyProtection="1">
      <alignment horizontal="center"/>
      <protection locked="0"/>
    </xf>
    <xf numFmtId="43" fontId="0" fillId="4" borderId="8" xfId="1" applyFont="1" applyFill="1" applyBorder="1" applyAlignment="1" applyProtection="1">
      <alignment horizontal="center"/>
      <protection locked="0"/>
    </xf>
    <xf numFmtId="43" fontId="0" fillId="4" borderId="9" xfId="1" applyFont="1" applyFill="1" applyBorder="1" applyAlignment="1" applyProtection="1">
      <alignment horizontal="center"/>
      <protection locked="0"/>
    </xf>
    <xf numFmtId="164" fontId="4" fillId="2" borderId="19" xfId="0" applyFont="1" applyFill="1" applyBorder="1" applyAlignment="1">
      <alignment horizontal="center" wrapText="1"/>
    </xf>
    <xf numFmtId="164" fontId="4" fillId="2" borderId="19" xfId="0" applyFont="1" applyFill="1" applyBorder="1" applyAlignment="1">
      <alignment horizontal="center"/>
    </xf>
    <xf numFmtId="164" fontId="4" fillId="2" borderId="20" xfId="0" applyFont="1" applyFill="1" applyBorder="1" applyAlignment="1">
      <alignment horizontal="center"/>
    </xf>
    <xf numFmtId="164" fontId="4" fillId="2" borderId="10" xfId="0" applyFont="1" applyFill="1" applyBorder="1" applyAlignment="1">
      <alignment horizontal="center"/>
    </xf>
    <xf numFmtId="165" fontId="4" fillId="2" borderId="10" xfId="0" applyNumberFormat="1" applyFont="1" applyFill="1" applyBorder="1" applyAlignment="1">
      <alignment horizontal="center"/>
    </xf>
    <xf numFmtId="165" fontId="4" fillId="2" borderId="14" xfId="0" applyNumberFormat="1" applyFont="1" applyFill="1" applyBorder="1" applyAlignment="1">
      <alignment horizontal="center"/>
    </xf>
    <xf numFmtId="164" fontId="7" fillId="2" borderId="2" xfId="0" applyFont="1" applyFill="1" applyBorder="1" applyAlignment="1">
      <alignment horizontal="center"/>
    </xf>
    <xf numFmtId="164" fontId="3" fillId="2" borderId="13" xfId="0" applyFont="1" applyFill="1" applyBorder="1" applyAlignment="1">
      <alignment horizontal="center"/>
    </xf>
    <xf numFmtId="164" fontId="4" fillId="2" borderId="11" xfId="0" applyFont="1" applyFill="1" applyBorder="1" applyAlignment="1">
      <alignment horizontal="center"/>
    </xf>
    <xf numFmtId="164" fontId="4" fillId="2" borderId="4" xfId="0" applyFont="1" applyFill="1" applyBorder="1" applyAlignment="1">
      <alignment horizontal="center"/>
    </xf>
    <xf numFmtId="164" fontId="4" fillId="2" borderId="1" xfId="0" applyFont="1" applyFill="1" applyBorder="1" applyAlignment="1">
      <alignment horizontal="center"/>
    </xf>
    <xf numFmtId="164" fontId="0" fillId="5" borderId="3" xfId="0" applyFill="1" applyBorder="1"/>
    <xf numFmtId="164" fontId="0" fillId="5" borderId="21" xfId="0" applyFill="1" applyBorder="1"/>
    <xf numFmtId="165" fontId="0" fillId="9" borderId="12" xfId="2" applyNumberFormat="1" applyFont="1" applyFill="1" applyBorder="1" applyProtection="1">
      <protection locked="0"/>
    </xf>
    <xf numFmtId="43" fontId="0" fillId="5" borderId="22" xfId="1" applyFont="1" applyFill="1" applyBorder="1"/>
    <xf numFmtId="164" fontId="4" fillId="2" borderId="20" xfId="0" applyFont="1" applyFill="1" applyBorder="1" applyAlignment="1">
      <alignment horizontal="center" wrapText="1"/>
    </xf>
    <xf numFmtId="165" fontId="0" fillId="6" borderId="23" xfId="2" applyNumberFormat="1" applyFont="1" applyFill="1" applyBorder="1" applyAlignment="1">
      <alignment horizontal="center"/>
    </xf>
    <xf numFmtId="165" fontId="0" fillId="6" borderId="24" xfId="2" applyNumberFormat="1" applyFont="1" applyFill="1" applyBorder="1" applyAlignment="1">
      <alignment horizontal="center"/>
    </xf>
    <xf numFmtId="165" fontId="0" fillId="6" borderId="25" xfId="2" applyNumberFormat="1" applyFont="1" applyFill="1" applyBorder="1" applyAlignment="1">
      <alignment horizontal="center"/>
    </xf>
    <xf numFmtId="164" fontId="4" fillId="2" borderId="26" xfId="0" applyFont="1" applyFill="1" applyBorder="1" applyAlignment="1">
      <alignment horizontal="center" wrapText="1"/>
    </xf>
    <xf numFmtId="1" fontId="0" fillId="6" borderId="27" xfId="0" applyNumberFormat="1" applyFill="1" applyBorder="1" applyAlignment="1">
      <alignment horizontal="center"/>
    </xf>
    <xf numFmtId="1" fontId="0" fillId="6" borderId="28" xfId="0" applyNumberFormat="1" applyFill="1" applyBorder="1" applyAlignment="1">
      <alignment horizontal="center"/>
    </xf>
    <xf numFmtId="1" fontId="0" fillId="6" borderId="29" xfId="0" applyNumberFormat="1" applyFill="1" applyBorder="1" applyAlignment="1">
      <alignment horizontal="center"/>
    </xf>
    <xf numFmtId="166" fontId="9" fillId="5" borderId="14" xfId="1" applyNumberFormat="1" applyFont="1" applyFill="1" applyBorder="1"/>
    <xf numFmtId="166" fontId="9" fillId="5" borderId="12" xfId="1" applyNumberFormat="1" applyFont="1" applyFill="1" applyBorder="1"/>
    <xf numFmtId="49" fontId="9" fillId="5" borderId="11" xfId="2" applyNumberFormat="1" applyFont="1" applyFill="1" applyBorder="1"/>
    <xf numFmtId="9" fontId="9" fillId="0" borderId="0" xfId="3" applyFont="1" applyFill="1" applyBorder="1"/>
    <xf numFmtId="9" fontId="9" fillId="5" borderId="13" xfId="3" applyFont="1" applyFill="1" applyBorder="1"/>
    <xf numFmtId="43" fontId="9" fillId="5" borderId="22" xfId="1" applyFont="1" applyFill="1" applyBorder="1"/>
    <xf numFmtId="165" fontId="9" fillId="6" borderId="7" xfId="2" applyNumberFormat="1" applyFont="1" applyFill="1" applyBorder="1" applyAlignment="1">
      <alignment horizontal="center"/>
    </xf>
    <xf numFmtId="165" fontId="9" fillId="6" borderId="8" xfId="2" applyNumberFormat="1" applyFont="1" applyFill="1" applyBorder="1" applyAlignment="1">
      <alignment horizontal="center"/>
    </xf>
    <xf numFmtId="165" fontId="9" fillId="6" borderId="9" xfId="2" applyNumberFormat="1" applyFont="1" applyFill="1" applyBorder="1" applyAlignment="1">
      <alignment horizontal="center"/>
    </xf>
    <xf numFmtId="165" fontId="9" fillId="3" borderId="5" xfId="2" applyNumberFormat="1" applyFont="1" applyFill="1" applyBorder="1" applyAlignment="1">
      <alignment horizontal="center"/>
    </xf>
    <xf numFmtId="165" fontId="9" fillId="0" borderId="0" xfId="2" applyNumberFormat="1" applyFont="1"/>
    <xf numFmtId="165" fontId="9" fillId="0" borderId="2" xfId="2" applyNumberFormat="1" applyFont="1" applyBorder="1"/>
    <xf numFmtId="165" fontId="9" fillId="7" borderId="0" xfId="2" applyNumberFormat="1" applyFont="1" applyFill="1"/>
    <xf numFmtId="4" fontId="9" fillId="6" borderId="7" xfId="1" applyNumberFormat="1" applyFont="1" applyFill="1" applyBorder="1" applyAlignment="1">
      <alignment horizontal="center"/>
    </xf>
    <xf numFmtId="1" fontId="0" fillId="6" borderId="30" xfId="0" applyNumberFormat="1" applyFill="1" applyBorder="1" applyAlignment="1">
      <alignment horizontal="center"/>
    </xf>
    <xf numFmtId="1" fontId="0" fillId="6" borderId="31" xfId="0" applyNumberFormat="1" applyFill="1" applyBorder="1" applyAlignment="1">
      <alignment horizontal="center"/>
    </xf>
    <xf numFmtId="1" fontId="0" fillId="6" borderId="32" xfId="0" applyNumberFormat="1" applyFill="1" applyBorder="1" applyAlignment="1">
      <alignment horizontal="center"/>
    </xf>
    <xf numFmtId="164" fontId="4" fillId="2" borderId="33" xfId="0" applyFont="1" applyFill="1" applyBorder="1" applyAlignment="1">
      <alignment horizontal="center" wrapText="1"/>
    </xf>
    <xf numFmtId="164" fontId="4" fillId="2" borderId="34" xfId="0" applyFont="1" applyFill="1" applyBorder="1" applyAlignment="1">
      <alignment horizontal="center" wrapText="1"/>
    </xf>
    <xf numFmtId="4" fontId="9" fillId="6" borderId="8" xfId="1" applyNumberFormat="1" applyFont="1" applyFill="1" applyBorder="1" applyAlignment="1">
      <alignment horizontal="center"/>
    </xf>
    <xf numFmtId="167" fontId="0" fillId="4" borderId="35" xfId="0" applyNumberFormat="1" applyFill="1" applyBorder="1" applyAlignment="1" applyProtection="1">
      <alignment horizontal="center"/>
      <protection locked="0"/>
    </xf>
    <xf numFmtId="165" fontId="9" fillId="6" borderId="15" xfId="2" applyNumberFormat="1" applyFont="1" applyFill="1" applyBorder="1" applyAlignment="1">
      <alignment horizontal="center"/>
    </xf>
    <xf numFmtId="167" fontId="0" fillId="4" borderId="36" xfId="0" applyNumberFormat="1" applyFill="1" applyBorder="1" applyAlignment="1" applyProtection="1">
      <alignment horizontal="center"/>
      <protection locked="0"/>
    </xf>
    <xf numFmtId="165" fontId="9" fillId="6" borderId="16" xfId="2" applyNumberFormat="1" applyFont="1" applyFill="1" applyBorder="1" applyAlignment="1">
      <alignment horizontal="center"/>
    </xf>
    <xf numFmtId="167" fontId="0" fillId="4" borderId="37" xfId="0" applyNumberFormat="1" applyFill="1" applyBorder="1" applyAlignment="1" applyProtection="1">
      <alignment horizontal="center"/>
      <protection locked="0"/>
    </xf>
    <xf numFmtId="4" fontId="9" fillId="6" borderId="9" xfId="1" applyNumberFormat="1" applyFont="1" applyFill="1" applyBorder="1" applyAlignment="1">
      <alignment horizontal="center"/>
    </xf>
    <xf numFmtId="165" fontId="9" fillId="6" borderId="17" xfId="2" applyNumberFormat="1" applyFont="1" applyFill="1" applyBorder="1" applyAlignment="1">
      <alignment horizontal="center"/>
    </xf>
    <xf numFmtId="43" fontId="0" fillId="6" borderId="7" xfId="1" applyNumberFormat="1" applyFont="1" applyFill="1" applyBorder="1" applyAlignment="1"/>
    <xf numFmtId="43" fontId="0" fillId="6" borderId="8" xfId="1" applyNumberFormat="1" applyFont="1" applyFill="1" applyBorder="1" applyAlignment="1"/>
    <xf numFmtId="43" fontId="0" fillId="6" borderId="9" xfId="1" applyNumberFormat="1" applyFont="1" applyFill="1" applyBorder="1" applyAlignment="1"/>
    <xf numFmtId="168" fontId="0" fillId="6" borderId="27" xfId="1" applyNumberFormat="1" applyFont="1" applyFill="1" applyBorder="1" applyAlignment="1"/>
    <xf numFmtId="43" fontId="0" fillId="6" borderId="7" xfId="1" applyNumberFormat="1" applyFont="1" applyFill="1" applyBorder="1" applyAlignment="1">
      <alignment horizontal="center"/>
    </xf>
    <xf numFmtId="43" fontId="0" fillId="6" borderId="8" xfId="1" applyNumberFormat="1" applyFont="1" applyFill="1" applyBorder="1" applyAlignment="1">
      <alignment horizontal="center"/>
    </xf>
    <xf numFmtId="43" fontId="0" fillId="6" borderId="9" xfId="1" applyNumberFormat="1" applyFont="1" applyFill="1" applyBorder="1" applyAlignment="1">
      <alignment horizontal="center"/>
    </xf>
    <xf numFmtId="164" fontId="4" fillId="0" borderId="0" xfId="0" applyFont="1" applyFill="1" applyBorder="1" applyAlignment="1">
      <alignment horizontal="center"/>
    </xf>
    <xf numFmtId="164" fontId="0" fillId="0" borderId="0" xfId="0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164" fontId="2" fillId="0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133350</xdr:colOff>
          <xdr:row>15</xdr:row>
          <xdr:rowOff>120650</xdr:rowOff>
        </xdr:from>
        <xdr:to>
          <xdr:col>1</xdr:col>
          <xdr:colOff>254000</xdr:colOff>
          <xdr:row>17</xdr:row>
          <xdr:rowOff>6350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196850</xdr:colOff>
          <xdr:row>16</xdr:row>
          <xdr:rowOff>0</xdr:rowOff>
        </xdr:from>
        <xdr:to>
          <xdr:col>2</xdr:col>
          <xdr:colOff>304800</xdr:colOff>
          <xdr:row>17</xdr:row>
          <xdr:rowOff>25400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J23"/>
  <sheetViews>
    <sheetView showGridLines="0" tabSelected="1" zoomScaleNormal="100" workbookViewId="0">
      <selection sqref="A1:G20"/>
    </sheetView>
  </sheetViews>
  <sheetFormatPr defaultRowHeight="14" x14ac:dyDescent="0.3"/>
  <cols>
    <col min="2" max="2" width="13.7265625" bestFit="1" customWidth="1"/>
    <col min="3" max="3" width="15" customWidth="1"/>
    <col min="4" max="4" width="13.54296875" customWidth="1"/>
    <col min="5" max="5" width="13.54296875" bestFit="1" customWidth="1"/>
    <col min="6" max="6" width="12" bestFit="1" customWidth="1"/>
    <col min="7" max="7" width="11.26953125" customWidth="1"/>
    <col min="9" max="9" width="9.1796875" hidden="1" customWidth="1"/>
  </cols>
  <sheetData>
    <row r="1" spans="1:10" ht="18" thickBot="1" x14ac:dyDescent="0.4">
      <c r="A1" s="9" t="s">
        <v>44</v>
      </c>
    </row>
    <row r="2" spans="1:10" ht="17" x14ac:dyDescent="0.45">
      <c r="A2" s="23" t="s">
        <v>27</v>
      </c>
      <c r="B2" s="24"/>
      <c r="C2" s="24"/>
      <c r="D2" s="31">
        <v>120000</v>
      </c>
      <c r="I2" s="2"/>
      <c r="J2" s="2"/>
    </row>
    <row r="3" spans="1:10" ht="17" x14ac:dyDescent="0.45">
      <c r="A3" s="25" t="s">
        <v>28</v>
      </c>
      <c r="B3" s="26"/>
      <c r="C3" s="26"/>
      <c r="D3" s="32">
        <v>60000</v>
      </c>
      <c r="I3" s="2"/>
      <c r="J3" s="2"/>
    </row>
    <row r="4" spans="1:10" ht="17" x14ac:dyDescent="0.45">
      <c r="A4" s="25" t="s">
        <v>29</v>
      </c>
      <c r="B4" s="26"/>
      <c r="C4" s="26"/>
      <c r="D4" s="32">
        <v>12000</v>
      </c>
      <c r="I4" s="2"/>
      <c r="J4" s="2"/>
    </row>
    <row r="5" spans="1:10" ht="17" x14ac:dyDescent="0.45">
      <c r="A5" s="25" t="s">
        <v>30</v>
      </c>
      <c r="B5" s="26"/>
      <c r="C5" s="26"/>
      <c r="D5" s="74">
        <v>400</v>
      </c>
      <c r="E5" s="6"/>
    </row>
    <row r="6" spans="1:10" ht="17" x14ac:dyDescent="0.45">
      <c r="A6" s="25" t="s">
        <v>31</v>
      </c>
      <c r="B6" s="26"/>
      <c r="C6" s="26"/>
      <c r="D6" s="74">
        <v>400</v>
      </c>
      <c r="E6" s="6"/>
    </row>
    <row r="7" spans="1:10" ht="17" x14ac:dyDescent="0.45">
      <c r="A7" s="25" t="s">
        <v>32</v>
      </c>
      <c r="B7" s="26"/>
      <c r="C7" s="26"/>
      <c r="D7" s="74">
        <v>400</v>
      </c>
      <c r="E7" s="6"/>
    </row>
    <row r="8" spans="1:10" s="13" customFormat="1" ht="17" x14ac:dyDescent="0.45">
      <c r="A8" s="33" t="s">
        <v>10</v>
      </c>
      <c r="B8" s="26"/>
      <c r="C8" s="26"/>
      <c r="D8" s="34">
        <v>10</v>
      </c>
      <c r="E8" s="6"/>
      <c r="F8" s="6"/>
      <c r="G8" s="12"/>
      <c r="H8" s="6"/>
      <c r="I8" s="6"/>
      <c r="J8" s="6"/>
    </row>
    <row r="9" spans="1:10" s="13" customFormat="1" ht="17" x14ac:dyDescent="0.45">
      <c r="A9" s="33" t="s">
        <v>11</v>
      </c>
      <c r="B9" s="26"/>
      <c r="C9" s="26"/>
      <c r="D9" s="34">
        <v>10</v>
      </c>
      <c r="E9" s="6"/>
      <c r="F9" s="6"/>
      <c r="G9" s="12"/>
      <c r="H9" s="6"/>
      <c r="I9" s="6"/>
      <c r="J9" s="6"/>
    </row>
    <row r="10" spans="1:10" s="13" customFormat="1" ht="17" x14ac:dyDescent="0.45">
      <c r="A10" s="33" t="s">
        <v>33</v>
      </c>
      <c r="B10" s="26"/>
      <c r="C10" s="26"/>
      <c r="D10" s="34">
        <v>10</v>
      </c>
      <c r="E10" s="6"/>
      <c r="F10" s="6"/>
      <c r="G10" s="12"/>
      <c r="H10" s="6"/>
      <c r="I10" s="6"/>
      <c r="J10" s="6"/>
    </row>
    <row r="11" spans="1:10" s="13" customFormat="1" x14ac:dyDescent="0.3">
      <c r="A11" s="25" t="s">
        <v>34</v>
      </c>
      <c r="B11" s="26"/>
      <c r="C11" s="26"/>
      <c r="D11" s="27">
        <v>1000</v>
      </c>
      <c r="E11" s="6"/>
      <c r="F11" s="6"/>
      <c r="G11" s="12"/>
      <c r="H11" s="6"/>
      <c r="I11" s="6"/>
      <c r="J11" s="6"/>
    </row>
    <row r="12" spans="1:10" s="13" customFormat="1" ht="14.5" thickBot="1" x14ac:dyDescent="0.35">
      <c r="A12" s="28" t="s">
        <v>3</v>
      </c>
      <c r="B12" s="29"/>
      <c r="C12" s="29"/>
      <c r="D12" s="30">
        <v>0.25</v>
      </c>
      <c r="E12" s="6"/>
      <c r="F12" s="6"/>
      <c r="G12" s="12"/>
      <c r="H12" s="6"/>
      <c r="I12" s="6"/>
      <c r="J12" s="6"/>
    </row>
    <row r="13" spans="1:10" s="13" customFormat="1" ht="14.5" thickBot="1" x14ac:dyDescent="0.35">
      <c r="A13" s="72" t="s">
        <v>35</v>
      </c>
      <c r="B13" s="73"/>
      <c r="C13" s="73"/>
      <c r="D13" s="75">
        <v>12000</v>
      </c>
      <c r="E13" s="6"/>
      <c r="F13" s="6"/>
      <c r="G13" s="12"/>
      <c r="H13" s="6"/>
      <c r="I13" s="6"/>
      <c r="J13" s="6"/>
    </row>
    <row r="14" spans="1:10" ht="4.5" customHeight="1" x14ac:dyDescent="0.3"/>
    <row r="15" spans="1:10" ht="14.5" thickBot="1" x14ac:dyDescent="0.35">
      <c r="A15" s="121" t="s">
        <v>47</v>
      </c>
      <c r="B15" s="13"/>
      <c r="C15" s="13"/>
    </row>
    <row r="16" spans="1:10" ht="30.75" customHeight="1" thickBot="1" x14ac:dyDescent="0.35">
      <c r="A16" s="7"/>
      <c r="B16" s="61" t="s">
        <v>41</v>
      </c>
      <c r="C16" s="61" t="s">
        <v>42</v>
      </c>
      <c r="D16" s="61" t="s">
        <v>39</v>
      </c>
      <c r="E16" s="61" t="s">
        <v>1</v>
      </c>
      <c r="F16" s="76" t="s">
        <v>48</v>
      </c>
      <c r="G16" s="80" t="s">
        <v>40</v>
      </c>
    </row>
    <row r="17" spans="1:9" x14ac:dyDescent="0.3">
      <c r="A17" s="71" t="s">
        <v>36</v>
      </c>
      <c r="B17" s="19">
        <f>D2/D13</f>
        <v>10</v>
      </c>
      <c r="C17" s="35">
        <f>D2/B17</f>
        <v>12000</v>
      </c>
      <c r="D17" s="36">
        <f>B17*($D$11+D5)</f>
        <v>14000</v>
      </c>
      <c r="E17" s="36">
        <f>(C17/2)*D8*$D$12</f>
        <v>15000</v>
      </c>
      <c r="F17" s="77">
        <f>D17+E17</f>
        <v>29000</v>
      </c>
      <c r="G17" s="81">
        <f>(C17/2)*365/D2</f>
        <v>18.25</v>
      </c>
      <c r="I17">
        <f>SQRT((D2*$D$12*D8)/(2*($D$11+D5)))</f>
        <v>10.350983390135314</v>
      </c>
    </row>
    <row r="18" spans="1:9" x14ac:dyDescent="0.3">
      <c r="A18" s="69" t="s">
        <v>37</v>
      </c>
      <c r="B18" s="20">
        <f>D3/D13</f>
        <v>5</v>
      </c>
      <c r="C18" s="38">
        <f>D3/B18</f>
        <v>12000</v>
      </c>
      <c r="D18" s="39">
        <f>B18*($D$11+D6)</f>
        <v>7000</v>
      </c>
      <c r="E18" s="39">
        <f>(C18/2)*D9*$D$12</f>
        <v>15000</v>
      </c>
      <c r="F18" s="78">
        <f>D18+E18</f>
        <v>22000</v>
      </c>
      <c r="G18" s="82">
        <f>(C18/2)*365/D3</f>
        <v>36.5</v>
      </c>
      <c r="I18">
        <f>SQRT((D3*$D$12*D9)/(2*($D$11+D6)))</f>
        <v>7.3192505471139988</v>
      </c>
    </row>
    <row r="19" spans="1:9" ht="14.5" thickBot="1" x14ac:dyDescent="0.35">
      <c r="A19" s="70" t="s">
        <v>38</v>
      </c>
      <c r="B19" s="21">
        <f>D4/D13</f>
        <v>1</v>
      </c>
      <c r="C19" s="41">
        <f>D4/B19</f>
        <v>12000</v>
      </c>
      <c r="D19" s="42">
        <f>B19*($D$11+D7)</f>
        <v>1400</v>
      </c>
      <c r="E19" s="42">
        <f>(C19/2)*D10*$D$12</f>
        <v>15000</v>
      </c>
      <c r="F19" s="79">
        <f>D19+E19</f>
        <v>16400</v>
      </c>
      <c r="G19" s="83">
        <f>(C19/2)*365/D4</f>
        <v>182.5</v>
      </c>
      <c r="I19">
        <f>SQRT((D4*$D$12*D10)/(2*($D$11+D7)))</f>
        <v>3.2732683535398857</v>
      </c>
    </row>
    <row r="20" spans="1:9" ht="14.5" thickBot="1" x14ac:dyDescent="0.35">
      <c r="B20" s="1"/>
      <c r="C20" s="1"/>
      <c r="D20" s="8"/>
      <c r="E20" s="8"/>
      <c r="F20" s="14">
        <f>SUM(F17:F19)</f>
        <v>67400</v>
      </c>
    </row>
    <row r="21" spans="1:9" ht="14.25" hidden="1" customHeight="1" x14ac:dyDescent="0.3">
      <c r="A21" s="15" t="s">
        <v>13</v>
      </c>
      <c r="C21" s="16">
        <v>155139.97880251412</v>
      </c>
    </row>
    <row r="22" spans="1:9" ht="14.5" hidden="1" thickBot="1" x14ac:dyDescent="0.35">
      <c r="A22" s="15" t="s">
        <v>25</v>
      </c>
      <c r="C22" s="10">
        <f>F20</f>
        <v>67400</v>
      </c>
    </row>
    <row r="23" spans="1:9" hidden="1" x14ac:dyDescent="0.3">
      <c r="A23" s="15" t="s">
        <v>26</v>
      </c>
      <c r="C23" s="44">
        <f>C21-C22</f>
        <v>87739.978802514117</v>
      </c>
    </row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J23"/>
  <sheetViews>
    <sheetView showGridLines="0" zoomScaleNormal="100" workbookViewId="0">
      <selection activeCell="F17" sqref="F17"/>
    </sheetView>
  </sheetViews>
  <sheetFormatPr defaultRowHeight="14" x14ac:dyDescent="0.3"/>
  <cols>
    <col min="2" max="2" width="13.7265625" bestFit="1" customWidth="1"/>
    <col min="3" max="3" width="15" customWidth="1"/>
    <col min="4" max="4" width="11.54296875" bestFit="1" customWidth="1"/>
    <col min="5" max="5" width="13.54296875" bestFit="1" customWidth="1"/>
    <col min="6" max="6" width="12" bestFit="1" customWidth="1"/>
    <col min="7" max="7" width="11.26953125" customWidth="1"/>
    <col min="9" max="9" width="9.1796875" hidden="1" customWidth="1"/>
  </cols>
  <sheetData>
    <row r="1" spans="1:10" ht="18" thickBot="1" x14ac:dyDescent="0.4">
      <c r="A1" s="9" t="s">
        <v>45</v>
      </c>
    </row>
    <row r="2" spans="1:10" ht="17" x14ac:dyDescent="0.45">
      <c r="A2" s="23" t="s">
        <v>27</v>
      </c>
      <c r="B2" s="24"/>
      <c r="C2" s="24"/>
      <c r="D2" s="84">
        <f>Truckload!D2</f>
        <v>120000</v>
      </c>
      <c r="I2" s="2"/>
      <c r="J2" s="2"/>
    </row>
    <row r="3" spans="1:10" ht="17" x14ac:dyDescent="0.45">
      <c r="A3" s="25" t="s">
        <v>28</v>
      </c>
      <c r="B3" s="26"/>
      <c r="C3" s="26"/>
      <c r="D3" s="85">
        <f>Truckload!D3</f>
        <v>60000</v>
      </c>
      <c r="I3" s="2"/>
      <c r="J3" s="2"/>
    </row>
    <row r="4" spans="1:10" ht="17" x14ac:dyDescent="0.45">
      <c r="A4" s="25" t="s">
        <v>29</v>
      </c>
      <c r="B4" s="26"/>
      <c r="C4" s="26"/>
      <c r="D4" s="85">
        <f>Truckload!D4</f>
        <v>12000</v>
      </c>
      <c r="I4" s="2"/>
      <c r="J4" s="2"/>
    </row>
    <row r="5" spans="1:10" ht="17" x14ac:dyDescent="0.45">
      <c r="A5" s="25" t="s">
        <v>30</v>
      </c>
      <c r="B5" s="26"/>
      <c r="C5" s="26"/>
      <c r="D5" s="85">
        <f>Truckload!D5</f>
        <v>400</v>
      </c>
      <c r="E5" s="6"/>
    </row>
    <row r="6" spans="1:10" ht="17" x14ac:dyDescent="0.45">
      <c r="A6" s="25" t="s">
        <v>31</v>
      </c>
      <c r="B6" s="26"/>
      <c r="C6" s="26"/>
      <c r="D6" s="85">
        <f>Truckload!D6</f>
        <v>400</v>
      </c>
      <c r="E6" s="6"/>
    </row>
    <row r="7" spans="1:10" ht="17" x14ac:dyDescent="0.45">
      <c r="A7" s="25" t="s">
        <v>32</v>
      </c>
      <c r="B7" s="26"/>
      <c r="C7" s="26"/>
      <c r="D7" s="85">
        <f>Truckload!D7</f>
        <v>400</v>
      </c>
      <c r="E7" s="6"/>
    </row>
    <row r="8" spans="1:10" s="13" customFormat="1" ht="17" x14ac:dyDescent="0.45">
      <c r="A8" s="86" t="s">
        <v>10</v>
      </c>
      <c r="B8" s="26"/>
      <c r="C8" s="26"/>
      <c r="D8" s="85">
        <f>Truckload!D8</f>
        <v>10</v>
      </c>
      <c r="E8" s="6"/>
      <c r="F8" s="6"/>
      <c r="G8" s="87"/>
      <c r="H8" s="6"/>
      <c r="I8" s="6"/>
      <c r="J8" s="6"/>
    </row>
    <row r="9" spans="1:10" s="13" customFormat="1" ht="17" x14ac:dyDescent="0.45">
      <c r="A9" s="86" t="s">
        <v>11</v>
      </c>
      <c r="B9" s="26"/>
      <c r="C9" s="26"/>
      <c r="D9" s="85">
        <f>Truckload!D9</f>
        <v>10</v>
      </c>
      <c r="E9" s="6"/>
      <c r="F9" s="6"/>
      <c r="G9" s="87"/>
      <c r="H9" s="6"/>
      <c r="I9" s="6"/>
      <c r="J9" s="6"/>
    </row>
    <row r="10" spans="1:10" s="13" customFormat="1" ht="17" x14ac:dyDescent="0.45">
      <c r="A10" s="86" t="s">
        <v>33</v>
      </c>
      <c r="B10" s="26"/>
      <c r="C10" s="26"/>
      <c r="D10" s="85">
        <f>Truckload!D10</f>
        <v>10</v>
      </c>
      <c r="E10" s="6"/>
      <c r="F10" s="6"/>
      <c r="G10" s="87"/>
      <c r="H10" s="6"/>
      <c r="I10" s="6"/>
      <c r="J10" s="6"/>
    </row>
    <row r="11" spans="1:10" s="13" customFormat="1" x14ac:dyDescent="0.3">
      <c r="A11" s="25" t="s">
        <v>34</v>
      </c>
      <c r="B11" s="26"/>
      <c r="C11" s="26"/>
      <c r="D11" s="85">
        <f>Truckload!D11</f>
        <v>1000</v>
      </c>
      <c r="E11" s="6"/>
      <c r="F11" s="6"/>
      <c r="G11" s="87"/>
      <c r="H11" s="6"/>
      <c r="I11" s="6"/>
      <c r="J11" s="6"/>
    </row>
    <row r="12" spans="1:10" s="13" customFormat="1" ht="14.5" thickBot="1" x14ac:dyDescent="0.35">
      <c r="A12" s="28" t="s">
        <v>3</v>
      </c>
      <c r="B12" s="29"/>
      <c r="C12" s="29"/>
      <c r="D12" s="88">
        <f>Truckload!D12</f>
        <v>0.25</v>
      </c>
      <c r="E12" s="6"/>
      <c r="F12" s="6"/>
      <c r="G12" s="87"/>
      <c r="H12" s="6"/>
      <c r="I12" s="6"/>
      <c r="J12" s="6"/>
    </row>
    <row r="13" spans="1:10" s="13" customFormat="1" ht="14.5" thickBot="1" x14ac:dyDescent="0.35">
      <c r="A13" s="72" t="s">
        <v>35</v>
      </c>
      <c r="B13" s="73"/>
      <c r="C13" s="73"/>
      <c r="D13" s="89">
        <f>Truckload!D13</f>
        <v>12000</v>
      </c>
      <c r="E13" s="6"/>
      <c r="F13" s="6"/>
      <c r="G13" s="87"/>
      <c r="H13" s="6"/>
      <c r="I13" s="6"/>
      <c r="J13" s="6"/>
    </row>
    <row r="14" spans="1:10" ht="4.5" customHeight="1" x14ac:dyDescent="0.3"/>
    <row r="15" spans="1:10" ht="14.5" thickBot="1" x14ac:dyDescent="0.35">
      <c r="A15" s="3" t="s">
        <v>49</v>
      </c>
    </row>
    <row r="16" spans="1:10" ht="30.75" customHeight="1" thickBot="1" x14ac:dyDescent="0.35">
      <c r="A16" s="7"/>
      <c r="B16" s="61" t="s">
        <v>41</v>
      </c>
      <c r="C16" s="101" t="s">
        <v>42</v>
      </c>
      <c r="D16" s="101" t="s">
        <v>39</v>
      </c>
      <c r="E16" s="101" t="s">
        <v>1</v>
      </c>
      <c r="F16" s="102" t="s">
        <v>48</v>
      </c>
      <c r="G16" s="80" t="s">
        <v>40</v>
      </c>
    </row>
    <row r="17" spans="1:9" x14ac:dyDescent="0.3">
      <c r="A17" s="71" t="s">
        <v>36</v>
      </c>
      <c r="B17" s="104">
        <f>D2/C17</f>
        <v>10.350983390135312</v>
      </c>
      <c r="C17" s="97">
        <f>SQRT(2*D2*($D$11+D5)/($D$12*D8))</f>
        <v>11593.101396951552</v>
      </c>
      <c r="D17" s="90">
        <f>B17*($D$11+D5)</f>
        <v>14491.376746189437</v>
      </c>
      <c r="E17" s="90">
        <f>(C17/2)*D8*$D$12</f>
        <v>14491.376746189439</v>
      </c>
      <c r="F17" s="105">
        <f>D17+E17</f>
        <v>28982.753492378877</v>
      </c>
      <c r="G17" s="98">
        <f>(C17/2)*365/D2</f>
        <v>17.63117504119715</v>
      </c>
      <c r="I17">
        <f>SQRT((D2*$D$12*D8)/(2*($D$11+D5)))</f>
        <v>10.350983390135314</v>
      </c>
    </row>
    <row r="18" spans="1:9" x14ac:dyDescent="0.3">
      <c r="A18" s="69" t="s">
        <v>37</v>
      </c>
      <c r="B18" s="106">
        <f>D3/C18</f>
        <v>7.3192505471139988</v>
      </c>
      <c r="C18" s="103">
        <f>SQRT(2*D3*($D$11+D6)/($D$12*D9))</f>
        <v>8197.5606127676783</v>
      </c>
      <c r="D18" s="91">
        <f>B18*($D$11+D6)</f>
        <v>10246.950765959598</v>
      </c>
      <c r="E18" s="91">
        <f>(C18/2)*D9*$D$12</f>
        <v>10246.950765959598</v>
      </c>
      <c r="F18" s="107">
        <f>D18+E18</f>
        <v>20493.901531919197</v>
      </c>
      <c r="G18" s="99">
        <f>(C18/2)*365/D3</f>
        <v>24.934246863835021</v>
      </c>
      <c r="I18">
        <f>SQRT((D3*$D$12*D9)/(2*($D$11+D6)))</f>
        <v>7.3192505471139988</v>
      </c>
    </row>
    <row r="19" spans="1:9" ht="14.5" thickBot="1" x14ac:dyDescent="0.35">
      <c r="A19" s="70" t="s">
        <v>38</v>
      </c>
      <c r="B19" s="108">
        <f>D4/C19</f>
        <v>3.2732683535398857</v>
      </c>
      <c r="C19" s="109">
        <f>SQRT(2*D4*($D$11+D7)/($D$12*D10))</f>
        <v>3666.0605559646719</v>
      </c>
      <c r="D19" s="92">
        <f>B19*($D$11+D7)</f>
        <v>4582.5756949558399</v>
      </c>
      <c r="E19" s="92">
        <f>(C19/2)*D10*$D$12</f>
        <v>4582.5756949558399</v>
      </c>
      <c r="F19" s="110">
        <f>D19+E19</f>
        <v>9165.1513899116799</v>
      </c>
      <c r="G19" s="100">
        <f>(C19/2)*365/D4</f>
        <v>55.754670955296049</v>
      </c>
      <c r="I19">
        <f>SQRT((D4*$D$12*D10)/(2*($D$11+D7)))</f>
        <v>3.2732683535398857</v>
      </c>
    </row>
    <row r="20" spans="1:9" ht="14.5" thickBot="1" x14ac:dyDescent="0.35">
      <c r="B20" s="1"/>
      <c r="C20" s="1"/>
      <c r="D20" s="8"/>
      <c r="E20" s="8"/>
      <c r="F20" s="93">
        <f>SUM(F17:F19)</f>
        <v>58641.806414209757</v>
      </c>
    </row>
    <row r="21" spans="1:9" ht="14.25" hidden="1" customHeight="1" x14ac:dyDescent="0.3">
      <c r="A21" s="15" t="s">
        <v>13</v>
      </c>
      <c r="C21" s="94">
        <v>155139.97880251412</v>
      </c>
    </row>
    <row r="22" spans="1:9" ht="14.5" hidden="1" thickBot="1" x14ac:dyDescent="0.35">
      <c r="A22" s="15" t="s">
        <v>25</v>
      </c>
      <c r="C22" s="95">
        <f>F20</f>
        <v>58641.806414209757</v>
      </c>
    </row>
    <row r="23" spans="1:9" hidden="1" x14ac:dyDescent="0.3">
      <c r="A23" s="15" t="s">
        <v>26</v>
      </c>
      <c r="C23" s="96">
        <f>C21-C22</f>
        <v>96498.17238830436</v>
      </c>
    </row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J22"/>
  <sheetViews>
    <sheetView showGridLines="0" zoomScaleNormal="100" workbookViewId="0">
      <selection activeCell="F15" sqref="F15"/>
    </sheetView>
  </sheetViews>
  <sheetFormatPr defaultRowHeight="14" x14ac:dyDescent="0.3"/>
  <cols>
    <col min="1" max="1" width="12.26953125" customWidth="1"/>
    <col min="2" max="2" width="13.453125" customWidth="1"/>
    <col min="3" max="3" width="12.54296875" customWidth="1"/>
    <col min="4" max="4" width="12" customWidth="1"/>
    <col min="5" max="5" width="12.54296875" customWidth="1"/>
    <col min="6" max="6" width="12.1796875" customWidth="1"/>
    <col min="7" max="7" width="12" customWidth="1"/>
    <col min="8" max="8" width="7.54296875" customWidth="1"/>
    <col min="9" max="9" width="12.26953125" hidden="1" customWidth="1"/>
    <col min="10" max="10" width="6.26953125" customWidth="1"/>
  </cols>
  <sheetData>
    <row r="1" spans="1:10" ht="18" thickBot="1" x14ac:dyDescent="0.4">
      <c r="A1" s="9" t="s">
        <v>43</v>
      </c>
    </row>
    <row r="2" spans="1:10" s="13" customFormat="1" ht="17" x14ac:dyDescent="0.45">
      <c r="A2" s="23" t="s">
        <v>7</v>
      </c>
      <c r="B2" s="24"/>
      <c r="C2" s="24"/>
      <c r="D2" s="31">
        <f>Truckload!D2</f>
        <v>120000</v>
      </c>
      <c r="I2" s="6"/>
      <c r="J2" s="6"/>
    </row>
    <row r="3" spans="1:10" s="13" customFormat="1" ht="17" x14ac:dyDescent="0.45">
      <c r="A3" s="25" t="s">
        <v>8</v>
      </c>
      <c r="B3" s="26"/>
      <c r="C3" s="26"/>
      <c r="D3" s="32">
        <f>Truckload!D3</f>
        <v>60000</v>
      </c>
      <c r="I3" s="6"/>
      <c r="J3" s="6"/>
    </row>
    <row r="4" spans="1:10" s="13" customFormat="1" ht="17" x14ac:dyDescent="0.45">
      <c r="A4" s="25" t="s">
        <v>9</v>
      </c>
      <c r="B4" s="26"/>
      <c r="C4" s="26"/>
      <c r="D4" s="32">
        <f>Truckload!D4</f>
        <v>12000</v>
      </c>
      <c r="I4" s="6"/>
      <c r="J4" s="6"/>
    </row>
    <row r="5" spans="1:10" s="13" customFormat="1" ht="17" x14ac:dyDescent="0.45">
      <c r="A5" s="25" t="s">
        <v>4</v>
      </c>
      <c r="B5" s="26"/>
      <c r="C5" s="26"/>
      <c r="D5" s="27">
        <f>Truckload!D5</f>
        <v>400</v>
      </c>
      <c r="E5" s="6"/>
      <c r="F5" s="6"/>
      <c r="G5" s="6"/>
      <c r="H5" s="17"/>
      <c r="I5" s="6"/>
      <c r="J5" s="6"/>
    </row>
    <row r="6" spans="1:10" s="13" customFormat="1" ht="17" x14ac:dyDescent="0.45">
      <c r="A6" s="25" t="s">
        <v>5</v>
      </c>
      <c r="B6" s="26"/>
      <c r="C6" s="26"/>
      <c r="D6" s="27">
        <f>Truckload!D6</f>
        <v>400</v>
      </c>
      <c r="E6" s="6"/>
      <c r="F6" s="6"/>
      <c r="G6" s="6"/>
      <c r="H6" s="17"/>
      <c r="I6" s="6"/>
      <c r="J6" s="6"/>
    </row>
    <row r="7" spans="1:10" s="13" customFormat="1" ht="17" x14ac:dyDescent="0.45">
      <c r="A7" s="25" t="s">
        <v>6</v>
      </c>
      <c r="B7" s="26"/>
      <c r="C7" s="26"/>
      <c r="D7" s="27">
        <f>Truckload!D7</f>
        <v>400</v>
      </c>
      <c r="E7" s="6"/>
      <c r="F7" s="6"/>
      <c r="G7" s="6"/>
      <c r="H7" s="17"/>
      <c r="I7" s="6"/>
      <c r="J7" s="6"/>
    </row>
    <row r="8" spans="1:10" s="13" customFormat="1" ht="17" x14ac:dyDescent="0.45">
      <c r="A8" s="33" t="s">
        <v>10</v>
      </c>
      <c r="B8" s="26"/>
      <c r="C8" s="26"/>
      <c r="D8" s="27">
        <f>Truckload!D8</f>
        <v>10</v>
      </c>
      <c r="E8" s="6"/>
      <c r="F8" s="6"/>
      <c r="G8" s="6"/>
      <c r="H8" s="6"/>
      <c r="I8" s="6"/>
      <c r="J8" s="6"/>
    </row>
    <row r="9" spans="1:10" s="13" customFormat="1" ht="17" x14ac:dyDescent="0.45">
      <c r="A9" s="33" t="s">
        <v>11</v>
      </c>
      <c r="B9" s="26"/>
      <c r="C9" s="26"/>
      <c r="D9" s="27">
        <f>Truckload!D9</f>
        <v>10</v>
      </c>
      <c r="H9" s="6"/>
      <c r="I9" s="6"/>
      <c r="J9" s="6"/>
    </row>
    <row r="10" spans="1:10" s="13" customFormat="1" ht="17" x14ac:dyDescent="0.45">
      <c r="A10" s="33" t="s">
        <v>12</v>
      </c>
      <c r="B10" s="26"/>
      <c r="C10" s="26"/>
      <c r="D10" s="27">
        <f>Truckload!D10</f>
        <v>10</v>
      </c>
      <c r="H10" s="6"/>
      <c r="I10" s="6"/>
      <c r="J10" s="6"/>
    </row>
    <row r="11" spans="1:10" s="13" customFormat="1" x14ac:dyDescent="0.3">
      <c r="A11" s="25" t="s">
        <v>2</v>
      </c>
      <c r="B11" s="26"/>
      <c r="C11" s="26"/>
      <c r="D11" s="27">
        <f>Truckload!D11</f>
        <v>1000</v>
      </c>
      <c r="E11" s="6"/>
      <c r="F11" s="6"/>
      <c r="G11" s="12"/>
      <c r="H11" s="6"/>
      <c r="I11" s="6"/>
      <c r="J11" s="6"/>
    </row>
    <row r="12" spans="1:10" s="13" customFormat="1" ht="14.5" thickBot="1" x14ac:dyDescent="0.35">
      <c r="A12" s="28" t="s">
        <v>3</v>
      </c>
      <c r="B12" s="29"/>
      <c r="C12" s="29"/>
      <c r="D12" s="30">
        <f>Truckload!D12</f>
        <v>0.25</v>
      </c>
      <c r="E12" s="6"/>
      <c r="F12" s="6"/>
      <c r="G12" s="12"/>
      <c r="H12" s="6"/>
      <c r="I12" s="6"/>
      <c r="J12" s="6"/>
    </row>
    <row r="13" spans="1:10" ht="5.25" customHeight="1" x14ac:dyDescent="0.3"/>
    <row r="14" spans="1:10" ht="14.5" thickBot="1" x14ac:dyDescent="0.35">
      <c r="A14" s="3" t="s">
        <v>50</v>
      </c>
    </row>
    <row r="15" spans="1:10" ht="28.5" thickBot="1" x14ac:dyDescent="0.35">
      <c r="A15" s="7"/>
      <c r="B15" s="61" t="s">
        <v>41</v>
      </c>
      <c r="C15" s="101" t="s">
        <v>42</v>
      </c>
      <c r="D15" s="101" t="s">
        <v>39</v>
      </c>
      <c r="E15" s="62" t="s">
        <v>1</v>
      </c>
      <c r="F15" s="63" t="s">
        <v>48</v>
      </c>
      <c r="G15" s="80" t="s">
        <v>40</v>
      </c>
    </row>
    <row r="16" spans="1:10" ht="14.5" thickBot="1" x14ac:dyDescent="0.35">
      <c r="A16" s="71" t="s">
        <v>36</v>
      </c>
      <c r="B16" s="19">
        <f>SQRT(D12*SUMPRODUCT(D2:D4,D8:D10)/(2*(D11+SUM(D5:D7))))</f>
        <v>10.44465935734187</v>
      </c>
      <c r="C16" s="111">
        <f>D2/B16</f>
        <v>11489.125293076058</v>
      </c>
      <c r="D16" s="36">
        <f>B16*($D$11+D5)</f>
        <v>14622.523100278617</v>
      </c>
      <c r="E16" s="36">
        <f>(C16/2)*D8*$D$12</f>
        <v>14361.406616345073</v>
      </c>
      <c r="F16" s="77">
        <f>D16+E16</f>
        <v>28983.92971662369</v>
      </c>
      <c r="G16" s="114">
        <f>(C16/2)*365/D2</f>
        <v>17.473044716553172</v>
      </c>
      <c r="I16">
        <f>SQRT((D2*D12*D8+D3*D9*D12+D4*D10*D12)/(2*(D11+D7+D6+D5)))</f>
        <v>10.44465935734187</v>
      </c>
    </row>
    <row r="17" spans="1:7" ht="14.5" thickBot="1" x14ac:dyDescent="0.35">
      <c r="A17" s="69" t="s">
        <v>37</v>
      </c>
      <c r="B17" s="45">
        <f>B16</f>
        <v>10.44465935734187</v>
      </c>
      <c r="C17" s="112">
        <f>D3/B17</f>
        <v>5744.5626465380292</v>
      </c>
      <c r="D17" s="39">
        <f>B17*(D6)</f>
        <v>4177.8637429367482</v>
      </c>
      <c r="E17" s="39">
        <f>(C17/2)*D9*$D$12</f>
        <v>7180.7033081725367</v>
      </c>
      <c r="F17" s="78">
        <f>D17+E17</f>
        <v>11358.567051109285</v>
      </c>
      <c r="G17" s="114">
        <f>(C17/2)*365/D3</f>
        <v>17.473044716553172</v>
      </c>
    </row>
    <row r="18" spans="1:7" ht="14.5" thickBot="1" x14ac:dyDescent="0.35">
      <c r="A18" s="70" t="s">
        <v>38</v>
      </c>
      <c r="B18" s="46">
        <f>B16</f>
        <v>10.44465935734187</v>
      </c>
      <c r="C18" s="113">
        <f>D4/B18</f>
        <v>1148.9125293076058</v>
      </c>
      <c r="D18" s="42">
        <f>B18*(D7)</f>
        <v>4177.8637429367482</v>
      </c>
      <c r="E18" s="42">
        <f>(C18/2)*D10*$D$12</f>
        <v>1436.1406616345073</v>
      </c>
      <c r="F18" s="79">
        <f>D18+E18</f>
        <v>5614.0044045712557</v>
      </c>
      <c r="G18" s="114">
        <f>(C18/2)*365/D4</f>
        <v>17.473044716553172</v>
      </c>
    </row>
    <row r="19" spans="1:7" ht="14.5" thickBot="1" x14ac:dyDescent="0.35">
      <c r="B19" s="1"/>
      <c r="C19" s="1"/>
      <c r="D19" s="8"/>
      <c r="E19" s="8"/>
      <c r="F19" s="18">
        <f>SUM(F16:F18)</f>
        <v>45956.501172304233</v>
      </c>
    </row>
    <row r="20" spans="1:7" hidden="1" x14ac:dyDescent="0.3">
      <c r="A20" s="15" t="s">
        <v>13</v>
      </c>
      <c r="C20" s="16">
        <v>136557.6801208925</v>
      </c>
    </row>
    <row r="21" spans="1:7" ht="14.5" hidden="1" thickBot="1" x14ac:dyDescent="0.35">
      <c r="A21" s="15" t="s">
        <v>14</v>
      </c>
      <c r="C21" s="10">
        <f>F19</f>
        <v>45956.501172304233</v>
      </c>
    </row>
    <row r="22" spans="1:7" hidden="1" x14ac:dyDescent="0.3">
      <c r="A22" s="15" t="s">
        <v>26</v>
      </c>
      <c r="C22" s="44">
        <f>C20-C21</f>
        <v>90601.178948588262</v>
      </c>
    </row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/>
  <dimension ref="A1:G28"/>
  <sheetViews>
    <sheetView showGridLines="0" zoomScaleNormal="100" workbookViewId="0">
      <selection activeCell="A23" sqref="A23"/>
    </sheetView>
  </sheetViews>
  <sheetFormatPr defaultRowHeight="14" x14ac:dyDescent="0.3"/>
  <cols>
    <col min="1" max="1" width="9.81640625" customWidth="1"/>
    <col min="2" max="2" width="11" customWidth="1"/>
    <col min="3" max="3" width="9.26953125" customWidth="1"/>
    <col min="4" max="4" width="11.54296875" bestFit="1" customWidth="1"/>
    <col min="5" max="5" width="13.54296875" bestFit="1" customWidth="1"/>
    <col min="6" max="6" width="10" customWidth="1"/>
    <col min="7" max="7" width="12" bestFit="1" customWidth="1"/>
  </cols>
  <sheetData>
    <row r="1" spans="1:6" ht="18" thickBot="1" x14ac:dyDescent="0.4">
      <c r="A1" s="9" t="s">
        <v>46</v>
      </c>
    </row>
    <row r="2" spans="1:6" ht="17" x14ac:dyDescent="0.45">
      <c r="A2" s="23" t="s">
        <v>7</v>
      </c>
      <c r="B2" s="24"/>
      <c r="C2" s="24"/>
      <c r="D2" s="31">
        <f>Truckload!D2</f>
        <v>120000</v>
      </c>
      <c r="E2" s="13"/>
      <c r="F2" s="13"/>
    </row>
    <row r="3" spans="1:6" ht="17" x14ac:dyDescent="0.45">
      <c r="A3" s="25" t="s">
        <v>8</v>
      </c>
      <c r="B3" s="26"/>
      <c r="C3" s="26"/>
      <c r="D3" s="32">
        <f>Truckload!D3</f>
        <v>60000</v>
      </c>
      <c r="E3" s="13"/>
      <c r="F3" s="13"/>
    </row>
    <row r="4" spans="1:6" ht="17" x14ac:dyDescent="0.45">
      <c r="A4" s="25" t="s">
        <v>9</v>
      </c>
      <c r="B4" s="26"/>
      <c r="C4" s="26"/>
      <c r="D4" s="32">
        <f>Truckload!D4</f>
        <v>12000</v>
      </c>
      <c r="E4" s="13"/>
      <c r="F4" s="13"/>
    </row>
    <row r="5" spans="1:6" ht="17" x14ac:dyDescent="0.45">
      <c r="A5" s="25" t="s">
        <v>4</v>
      </c>
      <c r="B5" s="26"/>
      <c r="C5" s="26"/>
      <c r="D5" s="27">
        <f>Truckload!D5</f>
        <v>400</v>
      </c>
      <c r="E5" s="6"/>
      <c r="F5" s="6"/>
    </row>
    <row r="6" spans="1:6" ht="17" x14ac:dyDescent="0.45">
      <c r="A6" s="25" t="s">
        <v>5</v>
      </c>
      <c r="B6" s="26"/>
      <c r="C6" s="26"/>
      <c r="D6" s="27">
        <f>Truckload!D6</f>
        <v>400</v>
      </c>
      <c r="E6" s="6"/>
      <c r="F6" s="6"/>
    </row>
    <row r="7" spans="1:6" ht="17" x14ac:dyDescent="0.45">
      <c r="A7" s="25" t="s">
        <v>6</v>
      </c>
      <c r="B7" s="26"/>
      <c r="C7" s="26"/>
      <c r="D7" s="27">
        <f>Truckload!D7</f>
        <v>400</v>
      </c>
      <c r="E7" s="6"/>
      <c r="F7" s="6"/>
    </row>
    <row r="8" spans="1:6" ht="17" x14ac:dyDescent="0.45">
      <c r="A8" s="33" t="s">
        <v>10</v>
      </c>
      <c r="B8" s="26"/>
      <c r="C8" s="26"/>
      <c r="D8" s="27">
        <f>Truckload!D8</f>
        <v>10</v>
      </c>
      <c r="E8" s="6"/>
      <c r="F8" s="6"/>
    </row>
    <row r="9" spans="1:6" ht="17" x14ac:dyDescent="0.45">
      <c r="A9" s="33" t="s">
        <v>11</v>
      </c>
      <c r="B9" s="26"/>
      <c r="C9" s="26"/>
      <c r="D9" s="27">
        <f>Truckload!D9</f>
        <v>10</v>
      </c>
      <c r="E9" s="13"/>
      <c r="F9" s="13"/>
    </row>
    <row r="10" spans="1:6" ht="17" x14ac:dyDescent="0.45">
      <c r="A10" s="33" t="s">
        <v>12</v>
      </c>
      <c r="B10" s="26"/>
      <c r="C10" s="26"/>
      <c r="D10" s="27">
        <f>Truckload!D10</f>
        <v>10</v>
      </c>
      <c r="E10" s="13"/>
      <c r="F10" s="13"/>
    </row>
    <row r="11" spans="1:6" x14ac:dyDescent="0.3">
      <c r="A11" s="25" t="s">
        <v>2</v>
      </c>
      <c r="B11" s="26"/>
      <c r="C11" s="26"/>
      <c r="D11" s="27">
        <f>Truckload!D11</f>
        <v>1000</v>
      </c>
      <c r="E11" s="6"/>
      <c r="F11" s="6"/>
    </row>
    <row r="12" spans="1:6" ht="14.5" thickBot="1" x14ac:dyDescent="0.35">
      <c r="A12" s="28" t="s">
        <v>3</v>
      </c>
      <c r="B12" s="29"/>
      <c r="C12" s="29"/>
      <c r="D12" s="30">
        <f>Truckload!D12</f>
        <v>0.25</v>
      </c>
      <c r="E12" s="6"/>
      <c r="F12" s="6"/>
    </row>
    <row r="14" spans="1:6" x14ac:dyDescent="0.3">
      <c r="A14" s="3" t="s">
        <v>51</v>
      </c>
    </row>
    <row r="15" spans="1:6" ht="14.5" thickBot="1" x14ac:dyDescent="0.35">
      <c r="A15" s="3" t="s">
        <v>52</v>
      </c>
    </row>
    <row r="16" spans="1:6" x14ac:dyDescent="0.3">
      <c r="A16" s="4"/>
      <c r="B16" s="64" t="s">
        <v>20</v>
      </c>
      <c r="C16" s="64" t="s">
        <v>21</v>
      </c>
      <c r="D16" s="65" t="s">
        <v>22</v>
      </c>
      <c r="E16" s="66" t="s">
        <v>23</v>
      </c>
    </row>
    <row r="17" spans="1:7" ht="18" thickBot="1" x14ac:dyDescent="0.5">
      <c r="A17" s="11"/>
      <c r="B17" s="5"/>
      <c r="C17" s="5"/>
      <c r="D17" s="67" t="s">
        <v>15</v>
      </c>
      <c r="E17" s="68" t="s">
        <v>16</v>
      </c>
    </row>
    <row r="18" spans="1:7" x14ac:dyDescent="0.3">
      <c r="A18" s="71" t="s">
        <v>36</v>
      </c>
      <c r="B18" s="52">
        <f>ROUND(SQRT(($D$12*D8*D2)/(2*($D$11+D5))),1)</f>
        <v>10.4</v>
      </c>
      <c r="C18" s="53">
        <f>ROUND(SQRT(($D$12*D8*D2)/(2*D5)),1)</f>
        <v>19.399999999999999</v>
      </c>
      <c r="D18" s="53">
        <f>1/ROUNDUP($B$18/C18,0)</f>
        <v>1</v>
      </c>
      <c r="E18" s="54">
        <f>SQRT(($D$12*D8*D2*D18+D12*D9*D3*D19+D12*D10*D4*D20)/(2*($D$11+D5/D18+D6/D19+D7/D20)))</f>
        <v>11.291589790636214</v>
      </c>
    </row>
    <row r="19" spans="1:7" x14ac:dyDescent="0.3">
      <c r="A19" s="69" t="s">
        <v>37</v>
      </c>
      <c r="B19" s="51">
        <f>ROUND(SQRT(($D$12*D9*D3)/(2*($D$11+D6))),1)</f>
        <v>7.3</v>
      </c>
      <c r="C19" s="51">
        <f>ROUND(SQRT(($D$12*D9*D3)/(2*D6)),1)</f>
        <v>13.7</v>
      </c>
      <c r="D19" s="51">
        <f>ROUNDUP($B$18/C19,0)</f>
        <v>1</v>
      </c>
      <c r="E19" s="55">
        <f>E18/D19</f>
        <v>11.291589790636214</v>
      </c>
    </row>
    <row r="20" spans="1:7" ht="14.5" thickBot="1" x14ac:dyDescent="0.35">
      <c r="A20" s="70" t="s">
        <v>38</v>
      </c>
      <c r="B20" s="56">
        <f>ROUND(SQRT(($D$12*D10*D4)/(2*($D$11+D7))),1)</f>
        <v>3.3</v>
      </c>
      <c r="C20" s="56">
        <f>ROUND(SQRT(($D$12*D10*D4)/(2*D7)),1)</f>
        <v>6.1</v>
      </c>
      <c r="D20" s="56">
        <f>ROUNDUP($B$18/C20,0)</f>
        <v>2</v>
      </c>
      <c r="E20" s="57">
        <f>E18/D20</f>
        <v>5.6457948953181072</v>
      </c>
    </row>
    <row r="21" spans="1:7" x14ac:dyDescent="0.3">
      <c r="A21" s="118"/>
      <c r="B21" s="119"/>
      <c r="C21" s="119"/>
      <c r="D21" s="119"/>
      <c r="E21" s="120"/>
    </row>
    <row r="22" spans="1:7" ht="14.5" thickBot="1" x14ac:dyDescent="0.35">
      <c r="A22" s="3" t="s">
        <v>53</v>
      </c>
      <c r="C22" s="1"/>
      <c r="D22" s="1"/>
      <c r="E22" s="8"/>
      <c r="F22" s="8"/>
      <c r="G22" s="22"/>
    </row>
    <row r="23" spans="1:7" ht="42.5" thickBot="1" x14ac:dyDescent="0.35">
      <c r="A23" s="50" t="s">
        <v>24</v>
      </c>
      <c r="B23" s="61" t="s">
        <v>17</v>
      </c>
      <c r="C23" s="61" t="s">
        <v>18</v>
      </c>
      <c r="D23" s="61" t="s">
        <v>19</v>
      </c>
      <c r="E23" s="62" t="s">
        <v>0</v>
      </c>
      <c r="F23" s="61" t="s">
        <v>1</v>
      </c>
      <c r="G23" s="63" t="s">
        <v>48</v>
      </c>
    </row>
    <row r="24" spans="1:7" x14ac:dyDescent="0.3">
      <c r="A24" s="71" t="s">
        <v>36</v>
      </c>
      <c r="B24" s="47"/>
      <c r="C24" s="58">
        <f>E18</f>
        <v>11.291589790636214</v>
      </c>
      <c r="D24" s="115">
        <f>D2/C24</f>
        <v>10627.378626481144</v>
      </c>
      <c r="E24" s="36">
        <f>C24*($D$5+D11)</f>
        <v>15808.2257068907</v>
      </c>
      <c r="F24" s="36">
        <f>(D24/2)*D8*$D$12</f>
        <v>13284.22328310143</v>
      </c>
      <c r="G24" s="37">
        <f>E24+F24</f>
        <v>29092.448989992132</v>
      </c>
    </row>
    <row r="25" spans="1:7" x14ac:dyDescent="0.3">
      <c r="A25" s="69" t="s">
        <v>37</v>
      </c>
      <c r="B25" s="59">
        <f>1/D19</f>
        <v>1</v>
      </c>
      <c r="C25" s="48">
        <f>C24*B25</f>
        <v>11.291589790636214</v>
      </c>
      <c r="D25" s="116">
        <f>D3/C25</f>
        <v>5313.6893132405721</v>
      </c>
      <c r="E25" s="39">
        <f>C25*(D6)</f>
        <v>4516.6359162544859</v>
      </c>
      <c r="F25" s="39">
        <f>(D25/2)*D9*$D$12</f>
        <v>6642.1116415507149</v>
      </c>
      <c r="G25" s="40">
        <f>E25+F25</f>
        <v>11158.7475578052</v>
      </c>
    </row>
    <row r="26" spans="1:7" ht="14.5" thickBot="1" x14ac:dyDescent="0.35">
      <c r="A26" s="70" t="s">
        <v>38</v>
      </c>
      <c r="B26" s="60">
        <f>1/D20</f>
        <v>0.5</v>
      </c>
      <c r="C26" s="49">
        <f>C24*B26</f>
        <v>5.6457948953181072</v>
      </c>
      <c r="D26" s="117">
        <f>D4/C26</f>
        <v>2125.4757252962286</v>
      </c>
      <c r="E26" s="42">
        <f>C26*(D7)</f>
        <v>2258.3179581272429</v>
      </c>
      <c r="F26" s="42">
        <f>(D26/2)*D10*$D$12</f>
        <v>2656.8446566202856</v>
      </c>
      <c r="G26" s="43">
        <f>E26+F26</f>
        <v>4915.162614747529</v>
      </c>
    </row>
    <row r="27" spans="1:7" ht="14.5" thickBot="1" x14ac:dyDescent="0.35">
      <c r="C27" s="1"/>
      <c r="D27" s="1"/>
      <c r="E27" s="8"/>
      <c r="F27" s="8"/>
      <c r="G27" s="14">
        <f>SUM(G24:G26)</f>
        <v>45166.359162544861</v>
      </c>
    </row>
    <row r="28" spans="1:7" ht="5.25" customHeight="1" x14ac:dyDescent="0.3"/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drawing r:id="rId2"/>
  <legacyDrawing r:id="rId3"/>
  <oleObjects>
    <mc:AlternateContent xmlns:mc="http://schemas.openxmlformats.org/markup-compatibility/2006">
      <mc:Choice Requires="x14">
        <oleObject progId="Equation.3" shapeId="3074" r:id="rId4">
          <objectPr defaultSize="0" autoPict="0" r:id="rId5">
            <anchor moveWithCells="1" sizeWithCells="1">
              <from>
                <xdr:col>1</xdr:col>
                <xdr:colOff>133350</xdr:colOff>
                <xdr:row>15</xdr:row>
                <xdr:rowOff>120650</xdr:rowOff>
              </from>
              <to>
                <xdr:col>1</xdr:col>
                <xdr:colOff>254000</xdr:colOff>
                <xdr:row>17</xdr:row>
                <xdr:rowOff>6350</xdr:rowOff>
              </to>
            </anchor>
          </objectPr>
        </oleObject>
      </mc:Choice>
      <mc:Fallback>
        <oleObject progId="Equation.3" shapeId="3074" r:id="rId4"/>
      </mc:Fallback>
    </mc:AlternateContent>
    <mc:AlternateContent xmlns:mc="http://schemas.openxmlformats.org/markup-compatibility/2006">
      <mc:Choice Requires="x14">
        <oleObject progId="Equation.3" shapeId="3075" r:id="rId6">
          <objectPr defaultSize="0" autoPict="0" r:id="rId7">
            <anchor moveWithCells="1" sizeWithCells="1">
              <from>
                <xdr:col>2</xdr:col>
                <xdr:colOff>196850</xdr:colOff>
                <xdr:row>16</xdr:row>
                <xdr:rowOff>0</xdr:rowOff>
              </from>
              <to>
                <xdr:col>2</xdr:col>
                <xdr:colOff>304800</xdr:colOff>
                <xdr:row>17</xdr:row>
                <xdr:rowOff>25400</xdr:rowOff>
              </to>
            </anchor>
          </objectPr>
        </oleObject>
      </mc:Choice>
      <mc:Fallback>
        <oleObject progId="Equation.3" shapeId="3075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Truckload</vt:lpstr>
      <vt:lpstr>Optimal Separate</vt:lpstr>
      <vt:lpstr>Optimal simultaneous</vt:lpstr>
      <vt:lpstr>Tailored aggregation</vt:lpstr>
      <vt:lpstr>'Optimal Separate'!Print_Area</vt:lpstr>
      <vt:lpstr>'Optimal simultaneous'!Print_Area</vt:lpstr>
      <vt:lpstr>Truckload!Print_Area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11 Problem 21</dc:subject>
  <dc:creator>Jay Mabe</dc:creator>
  <cp:lastModifiedBy>Sunil Chopra</cp:lastModifiedBy>
  <cp:lastPrinted>2001-09-18T18:53:21Z</cp:lastPrinted>
  <dcterms:created xsi:type="dcterms:W3CDTF">1998-09-10T19:07:51Z</dcterms:created>
  <dcterms:modified xsi:type="dcterms:W3CDTF">2017-09-28T18:06:58Z</dcterms:modified>
</cp:coreProperties>
</file>